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 defaultThemeVersion="124226"/>
  <xr:revisionPtr revIDLastSave="0" documentId="13_ncr:1_{B85D9258-363D-4B4C-8059-83870A8F61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C a kritérium kvality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4" l="1"/>
  <c r="C22" i="4" s="1"/>
  <c r="C16" i="4"/>
  <c r="C17" i="4" s="1"/>
  <c r="C11" i="4"/>
  <c r="C9" i="4"/>
  <c r="C12" i="4" l="1"/>
  <c r="C28" i="4" s="1"/>
</calcChain>
</file>

<file path=xl/sharedStrings.xml><?xml version="1.0" encoding="utf-8"?>
<sst xmlns="http://schemas.openxmlformats.org/spreadsheetml/2006/main" count="28" uniqueCount="26">
  <si>
    <t>Příloha č. 5 dokumentace zadávacího řízení</t>
  </si>
  <si>
    <t>Účastník doplní ANO/NE</t>
  </si>
  <si>
    <t>Formulář pro zpracování kritérií hodnocení</t>
  </si>
  <si>
    <t xml:space="preserve">CENA ÚVODNÍ DODÁVKY </t>
  </si>
  <si>
    <t>Dodávka 6 ks BĚŽNÉHO TROLEJBUSU, a to včetně všech souvisejících plnění podle zadávací dokumentace, v Kč bez DPH</t>
  </si>
  <si>
    <t>Dodávka 1 ks PARCIÁLNÍHO TROLEJBUSU, a to včetně všech souvisejících plnění podle zadávací dokumentace, v Kč bez DPH (doplní účastník):</t>
  </si>
  <si>
    <r>
      <t xml:space="preserve">Nabízené plnění (označení, model, apod.) </t>
    </r>
    <r>
      <rPr>
        <b/>
        <i/>
        <sz val="10"/>
        <color rgb="FFFFFFFF"/>
        <rFont val="Calibri"/>
        <family val="2"/>
        <charset val="238"/>
      </rPr>
      <t>(doplní účastník)</t>
    </r>
    <r>
      <rPr>
        <b/>
        <sz val="10"/>
        <color rgb="FFFFFFFF"/>
        <rFont val="Calibri"/>
        <family val="2"/>
        <charset val="238"/>
      </rPr>
      <t>:</t>
    </r>
  </si>
  <si>
    <r>
      <t xml:space="preserve">Dodávka 1 ks BĚŽNÉHO TROLEJBUSU, a to včetně všech souvisejících plnění podle zadávací dokumentace, v Kč bez DPH </t>
    </r>
    <r>
      <rPr>
        <b/>
        <i/>
        <sz val="10"/>
        <color rgb="FFFFFFFF"/>
        <rFont val="Calibri"/>
        <family val="2"/>
        <charset val="238"/>
      </rPr>
      <t>(doplní účastník)</t>
    </r>
    <r>
      <rPr>
        <b/>
        <sz val="10"/>
        <color rgb="FFFFFFFF"/>
        <rFont val="Calibri"/>
        <family val="2"/>
        <charset val="238"/>
      </rPr>
      <t>:</t>
    </r>
  </si>
  <si>
    <t xml:space="preserve">CENA NAVAZUJÍCÍ DODÁVKY </t>
  </si>
  <si>
    <t>Dodávka 3 ks  PARCIÁLNÍHO TROLEJBUSU, a to včetně všech souvisejících plnění podle zadávací dokumentace, v Kč bez DPH</t>
  </si>
  <si>
    <t>KRITÉRIUM KVALITY</t>
  </si>
  <si>
    <t>NABÍDKOVÁ CENA ROZHODNÁ PRO HODNOCENÍ NABÍDEK</t>
  </si>
  <si>
    <t>NABÍDKOVÁ CENA</t>
  </si>
  <si>
    <t xml:space="preserve">ÚČASTNÍK V RÁMCI TOHOTO FORMULÁŘE VYPLNÍ POLE ZABARVENÉ SVĚTLE MODROU BARVOU </t>
  </si>
  <si>
    <t>Dodávka 6 ks PARCIÁLNÍHO TROLEJBUSU, a to včetně všech souvisejících plnění podle zadávací dokumentace, v Kč bez DPH</t>
  </si>
  <si>
    <t>CENA 1 SADY DIAGNOSTICKÉHO HW a SW</t>
  </si>
  <si>
    <t>Případné poznámky účastníka ve vztahu ke kritériím kvality:</t>
  </si>
  <si>
    <t xml:space="preserve">CENA VYHRAZENÉ DODÁVKY </t>
  </si>
  <si>
    <t>Dodávka 5 ks PARCIÁLNÍHO TROLEJBUSU, a to včetně všech souvisejících plnění podle zadávací dokumentace, v Kč bez DPH - CENA VYHRAZENÉ DODÁVKY ROZHODNÁ PRO HODNOCENÍ NABÍDEK (KONKRÉTNÍ POČET POPTÁVANÝCH TROLEJBUSŮ BUDE URČEN ZADAVATELEM VE VÝZVĚ K REALIZACI VYHRAZENÉ DODÁVKY, MAXIMÁLNĚ BUDE POPTÁNO 5 KS PARCIÁLNÍCH TROLEJBUSŮ)</t>
  </si>
  <si>
    <t>Disponuje účastník rozhodnutím o schválení typu drážního vozidla ve smyslu zákona o dráhách nebo obdobným dokladem vydaným příslušným národním úřadem členského státu opravňujícím provozovat trolejbusy k přepravě osob v městské hromadné dopravě, a to ve vztahu k nabízeným běžným trolejbusům?</t>
  </si>
  <si>
    <t>Disponuje účastník rozhodnutím o schválení typu drážního vozidla ve smyslu zákona o dráhách nebo obdobným dokladem vydaným příslušným národním úřadem členského státu opravňujícím provozovat trolejbusy k přepravě osob v městské hromadné dopravě, a to ve vztahu k nabízeným parciálním trolejbusům?</t>
  </si>
  <si>
    <t>CENA ÚVODNÍ DODÁVKY v Kč bez DPH</t>
  </si>
  <si>
    <t>CENA NAVAZUJÍCÍ DODÁVKY v Kč bez DPH</t>
  </si>
  <si>
    <t>CENA VYHRAZENÉ DODÁVKY ROZHODNÁ PRO HODNOCENÍ NABÍDEK v Kč bez DPH</t>
  </si>
  <si>
    <t>Cena za dodání jedné sady diagnostického HW (vč. přenosného počítače a příslušné kabeláže) a SW potřebného pro diagnostiku trolejbusů dle odst. 149 návrhu smlouvy, v Kč bez DPH (doplní účastník):</t>
  </si>
  <si>
    <t>Vyplní-li účastník ANO, pak doloží příslušný doklad v rámci nabídky!!!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</si>
</sst>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37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u/>
      <sz val="10"/>
      <color indexed="12"/>
      <name val="Arial CE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FFFFF"/>
      <name val="Calibri"/>
      <family val="2"/>
      <charset val="238"/>
    </font>
    <font>
      <b/>
      <sz val="10"/>
      <color rgb="FFFFFFFF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i/>
      <sz val="10"/>
      <color rgb="FFFFFFFF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theme="0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rgb="FF001E44"/>
        <bgColor indexed="64"/>
      </patternFill>
    </fill>
    <fill>
      <patternFill patternType="solid">
        <fgColor rgb="FF001E44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16" borderId="2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6" applyNumberFormat="0" applyAlignment="0" applyProtection="0"/>
    <xf numFmtId="9" fontId="1" fillId="0" borderId="0" applyFill="0" applyBorder="0" applyAlignment="0" applyProtection="0"/>
    <xf numFmtId="0" fontId="13" fillId="0" borderId="7" applyNumberFormat="0" applyFill="0" applyAlignment="0" applyProtection="0"/>
    <xf numFmtId="0" fontId="14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7" borderId="8" applyNumberFormat="0" applyAlignment="0" applyProtection="0"/>
    <xf numFmtId="0" fontId="17" fillId="19" borderId="8" applyNumberFormat="0" applyAlignment="0" applyProtection="0"/>
    <xf numFmtId="0" fontId="18" fillId="19" borderId="9" applyNumberFormat="0" applyAlignment="0" applyProtection="0"/>
    <xf numFmtId="0" fontId="19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26" fillId="0" borderId="0"/>
    <xf numFmtId="44" fontId="27" fillId="0" borderId="0" applyFont="0" applyFill="0" applyBorder="0" applyAlignment="0" applyProtection="0"/>
  </cellStyleXfs>
  <cellXfs count="69">
    <xf numFmtId="0" fontId="0" fillId="0" borderId="0" xfId="0"/>
    <xf numFmtId="0" fontId="22" fillId="25" borderId="27" xfId="0" applyFont="1" applyFill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0" fillId="0" borderId="35" xfId="0" applyBorder="1" applyAlignment="1">
      <alignment horizontal="center"/>
    </xf>
    <xf numFmtId="164" fontId="24" fillId="29" borderId="10" xfId="0" applyNumberFormat="1" applyFont="1" applyFill="1" applyBorder="1" applyAlignment="1">
      <alignment horizontal="center" vertical="center" wrapText="1"/>
    </xf>
    <xf numFmtId="164" fontId="24" fillId="29" borderId="19" xfId="0" applyNumberFormat="1" applyFont="1" applyFill="1" applyBorder="1" applyAlignment="1">
      <alignment horizontal="center" vertical="center" wrapText="1"/>
    </xf>
    <xf numFmtId="0" fontId="23" fillId="25" borderId="20" xfId="0" applyFont="1" applyFill="1" applyBorder="1" applyAlignment="1">
      <alignment horizontal="center" vertical="center" wrapText="1"/>
    </xf>
    <xf numFmtId="0" fontId="23" fillId="25" borderId="21" xfId="0" applyFont="1" applyFill="1" applyBorder="1" applyAlignment="1">
      <alignment horizontal="center" vertical="center" wrapText="1"/>
    </xf>
    <xf numFmtId="164" fontId="24" fillId="28" borderId="15" xfId="0" applyNumberFormat="1" applyFont="1" applyFill="1" applyBorder="1" applyAlignment="1">
      <alignment horizontal="center" vertical="center" wrapText="1"/>
    </xf>
    <xf numFmtId="164" fontId="24" fillId="28" borderId="16" xfId="0" applyNumberFormat="1" applyFont="1" applyFill="1" applyBorder="1" applyAlignment="1">
      <alignment horizontal="center" vertical="center" wrapText="1"/>
    </xf>
    <xf numFmtId="164" fontId="24" fillId="28" borderId="17" xfId="0" applyNumberFormat="1" applyFont="1" applyFill="1" applyBorder="1" applyAlignment="1">
      <alignment horizontal="center" vertical="center" wrapText="1"/>
    </xf>
    <xf numFmtId="0" fontId="23" fillId="25" borderId="18" xfId="0" applyFont="1" applyFill="1" applyBorder="1" applyAlignment="1">
      <alignment horizontal="center" vertical="center" wrapText="1"/>
    </xf>
    <xf numFmtId="0" fontId="23" fillId="25" borderId="10" xfId="0" applyFont="1" applyFill="1" applyBorder="1" applyAlignment="1">
      <alignment horizontal="center" vertical="center" wrapText="1"/>
    </xf>
    <xf numFmtId="0" fontId="28" fillId="24" borderId="22" xfId="0" applyFont="1" applyFill="1" applyBorder="1" applyAlignment="1">
      <alignment horizontal="center"/>
    </xf>
    <xf numFmtId="0" fontId="28" fillId="24" borderId="23" xfId="0" applyFont="1" applyFill="1" applyBorder="1" applyAlignment="1">
      <alignment horizontal="center"/>
    </xf>
    <xf numFmtId="0" fontId="28" fillId="24" borderId="24" xfId="0" applyFont="1" applyFill="1" applyBorder="1" applyAlignment="1">
      <alignment horizontal="center"/>
    </xf>
    <xf numFmtId="0" fontId="23" fillId="25" borderId="45" xfId="0" applyFont="1" applyFill="1" applyBorder="1" applyAlignment="1">
      <alignment horizontal="center" vertical="center" wrapText="1"/>
    </xf>
    <xf numFmtId="0" fontId="23" fillId="25" borderId="38" xfId="0" applyFont="1" applyFill="1" applyBorder="1" applyAlignment="1">
      <alignment horizontal="center" vertical="center" wrapText="1"/>
    </xf>
    <xf numFmtId="164" fontId="30" fillId="26" borderId="38" xfId="48" applyNumberFormat="1" applyFont="1" applyFill="1" applyBorder="1" applyAlignment="1" applyProtection="1">
      <alignment horizontal="center" vertical="center" wrapText="1"/>
      <protection locked="0"/>
    </xf>
    <xf numFmtId="164" fontId="30" fillId="26" borderId="39" xfId="48" applyNumberFormat="1" applyFont="1" applyFill="1" applyBorder="1" applyAlignment="1" applyProtection="1">
      <alignment horizontal="center" vertical="center" wrapText="1"/>
      <protection locked="0"/>
    </xf>
    <xf numFmtId="0" fontId="21" fillId="24" borderId="11" xfId="0" applyFont="1" applyFill="1" applyBorder="1" applyAlignment="1">
      <alignment horizontal="center"/>
    </xf>
    <xf numFmtId="0" fontId="21" fillId="24" borderId="13" xfId="0" applyFont="1" applyFill="1" applyBorder="1" applyAlignment="1">
      <alignment horizontal="center"/>
    </xf>
    <xf numFmtId="0" fontId="21" fillId="24" borderId="12" xfId="0" applyFont="1" applyFill="1" applyBorder="1" applyAlignment="1">
      <alignment horizontal="center"/>
    </xf>
    <xf numFmtId="0" fontId="36" fillId="24" borderId="14" xfId="0" applyFont="1" applyFill="1" applyBorder="1" applyAlignment="1">
      <alignment horizontal="center"/>
    </xf>
    <xf numFmtId="0" fontId="36" fillId="24" borderId="49" xfId="0" applyFont="1" applyFill="1" applyBorder="1" applyAlignment="1">
      <alignment horizontal="center"/>
    </xf>
    <xf numFmtId="0" fontId="36" fillId="24" borderId="50" xfId="0" applyFont="1" applyFill="1" applyBorder="1" applyAlignment="1">
      <alignment horizontal="center"/>
    </xf>
    <xf numFmtId="0" fontId="35" fillId="24" borderId="22" xfId="0" applyFont="1" applyFill="1" applyBorder="1" applyAlignment="1">
      <alignment horizontal="center"/>
    </xf>
    <xf numFmtId="0" fontId="35" fillId="24" borderId="23" xfId="0" applyFont="1" applyFill="1" applyBorder="1" applyAlignment="1">
      <alignment horizontal="center"/>
    </xf>
    <xf numFmtId="0" fontId="35" fillId="24" borderId="24" xfId="0" applyFont="1" applyFill="1" applyBorder="1" applyAlignment="1">
      <alignment horizontal="center"/>
    </xf>
    <xf numFmtId="0" fontId="32" fillId="0" borderId="46" xfId="0" applyFont="1" applyBorder="1" applyAlignment="1">
      <alignment horizontal="center" vertical="center"/>
    </xf>
    <xf numFmtId="0" fontId="32" fillId="0" borderId="47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164" fontId="30" fillId="26" borderId="30" xfId="48" applyNumberFormat="1" applyFont="1" applyFill="1" applyBorder="1" applyAlignment="1" applyProtection="1">
      <alignment horizontal="center" vertical="center" wrapText="1"/>
      <protection locked="0"/>
    </xf>
    <xf numFmtId="164" fontId="30" fillId="26" borderId="31" xfId="48" applyNumberFormat="1" applyFont="1" applyFill="1" applyBorder="1" applyAlignment="1" applyProtection="1">
      <alignment horizontal="center" vertical="center" wrapText="1"/>
      <protection locked="0"/>
    </xf>
    <xf numFmtId="164" fontId="31" fillId="27" borderId="10" xfId="0" applyNumberFormat="1" applyFont="1" applyFill="1" applyBorder="1" applyAlignment="1">
      <alignment horizontal="center" vertical="center" wrapText="1"/>
    </xf>
    <xf numFmtId="0" fontId="31" fillId="27" borderId="10" xfId="0" applyFont="1" applyFill="1" applyBorder="1" applyAlignment="1">
      <alignment horizontal="center" vertical="center" wrapText="1"/>
    </xf>
    <xf numFmtId="0" fontId="31" fillId="27" borderId="19" xfId="0" applyFont="1" applyFill="1" applyBorder="1" applyAlignment="1">
      <alignment horizontal="center" vertical="center" wrapText="1"/>
    </xf>
    <xf numFmtId="164" fontId="30" fillId="26" borderId="28" xfId="48" applyNumberFormat="1" applyFont="1" applyFill="1" applyBorder="1" applyAlignment="1" applyProtection="1">
      <alignment horizontal="center" vertical="center" wrapText="1"/>
      <protection locked="0"/>
    </xf>
    <xf numFmtId="164" fontId="30" fillId="26" borderId="29" xfId="48" applyNumberFormat="1" applyFont="1" applyFill="1" applyBorder="1" applyAlignment="1" applyProtection="1">
      <alignment horizontal="center" vertical="center" wrapText="1"/>
      <protection locked="0"/>
    </xf>
    <xf numFmtId="0" fontId="23" fillId="25" borderId="34" xfId="0" applyFont="1" applyFill="1" applyBorder="1" applyAlignment="1">
      <alignment horizontal="center" vertical="center" wrapText="1"/>
    </xf>
    <xf numFmtId="0" fontId="23" fillId="25" borderId="37" xfId="0" applyFont="1" applyFill="1" applyBorder="1" applyAlignment="1">
      <alignment horizontal="center" vertical="center" wrapText="1"/>
    </xf>
    <xf numFmtId="0" fontId="30" fillId="26" borderId="38" xfId="48" applyNumberFormat="1" applyFont="1" applyFill="1" applyBorder="1" applyAlignment="1" applyProtection="1">
      <alignment horizontal="center" vertical="center" wrapText="1"/>
      <protection locked="0"/>
    </xf>
    <xf numFmtId="0" fontId="30" fillId="26" borderId="39" xfId="48" applyNumberFormat="1" applyFont="1" applyFill="1" applyBorder="1" applyAlignment="1" applyProtection="1">
      <alignment horizontal="center" vertical="center" wrapText="1"/>
      <protection locked="0"/>
    </xf>
    <xf numFmtId="0" fontId="23" fillId="25" borderId="14" xfId="0" applyFont="1" applyFill="1" applyBorder="1" applyAlignment="1">
      <alignment horizontal="center" vertical="center" wrapText="1"/>
    </xf>
    <xf numFmtId="0" fontId="23" fillId="25" borderId="25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3" fillId="25" borderId="32" xfId="0" applyFont="1" applyFill="1" applyBorder="1" applyAlignment="1">
      <alignment horizontal="center" vertical="center" wrapText="1"/>
    </xf>
    <xf numFmtId="0" fontId="23" fillId="25" borderId="26" xfId="0" applyFont="1" applyFill="1" applyBorder="1" applyAlignment="1">
      <alignment horizontal="center" vertical="center" wrapText="1"/>
    </xf>
    <xf numFmtId="0" fontId="20" fillId="0" borderId="22" xfId="0" applyFont="1" applyBorder="1" applyAlignment="1">
      <alignment horizontal="left" vertical="top"/>
    </xf>
    <xf numFmtId="0" fontId="20" fillId="0" borderId="23" xfId="0" applyFont="1" applyBorder="1" applyAlignment="1">
      <alignment horizontal="left" vertical="top"/>
    </xf>
    <xf numFmtId="0" fontId="20" fillId="0" borderId="24" xfId="0" applyFont="1" applyBorder="1" applyAlignment="1">
      <alignment horizontal="left" vertical="top"/>
    </xf>
    <xf numFmtId="0" fontId="20" fillId="0" borderId="40" xfId="0" applyFont="1" applyBorder="1" applyAlignment="1">
      <alignment horizontal="left" vertical="top"/>
    </xf>
    <xf numFmtId="0" fontId="20" fillId="0" borderId="0" xfId="0" applyFont="1" applyAlignment="1">
      <alignment horizontal="left" vertical="top"/>
    </xf>
    <xf numFmtId="0" fontId="20" fillId="0" borderId="41" xfId="0" applyFont="1" applyBorder="1" applyAlignment="1">
      <alignment horizontal="left" vertical="top"/>
    </xf>
    <xf numFmtId="0" fontId="20" fillId="0" borderId="42" xfId="0" applyFont="1" applyBorder="1" applyAlignment="1">
      <alignment horizontal="left" vertical="top"/>
    </xf>
    <xf numFmtId="0" fontId="20" fillId="0" borderId="43" xfId="0" applyFont="1" applyBorder="1" applyAlignment="1">
      <alignment horizontal="left" vertical="top"/>
    </xf>
    <xf numFmtId="0" fontId="20" fillId="0" borderId="44" xfId="0" applyFont="1" applyBorder="1" applyAlignment="1">
      <alignment horizontal="left" vertical="top"/>
    </xf>
    <xf numFmtId="0" fontId="33" fillId="25" borderId="18" xfId="0" applyFont="1" applyFill="1" applyBorder="1" applyAlignment="1">
      <alignment horizontal="center" vertical="center" wrapText="1"/>
    </xf>
    <xf numFmtId="0" fontId="33" fillId="25" borderId="10" xfId="0" applyFont="1" applyFill="1" applyBorder="1" applyAlignment="1">
      <alignment horizontal="center" vertical="center" wrapText="1"/>
    </xf>
    <xf numFmtId="0" fontId="33" fillId="25" borderId="20" xfId="0" applyFont="1" applyFill="1" applyBorder="1" applyAlignment="1">
      <alignment horizontal="center" vertical="center" wrapText="1"/>
    </xf>
    <xf numFmtId="0" fontId="33" fillId="25" borderId="21" xfId="0" applyFont="1" applyFill="1" applyBorder="1" applyAlignment="1">
      <alignment horizontal="center" vertical="center" wrapText="1"/>
    </xf>
    <xf numFmtId="2" fontId="0" fillId="26" borderId="19" xfId="0" applyNumberFormat="1" applyFill="1" applyBorder="1" applyAlignment="1">
      <alignment horizontal="center" vertical="center"/>
    </xf>
    <xf numFmtId="2" fontId="0" fillId="26" borderId="33" xfId="0" applyNumberFormat="1" applyFill="1" applyBorder="1" applyAlignment="1">
      <alignment horizontal="center" vertical="center"/>
    </xf>
    <xf numFmtId="0" fontId="32" fillId="0" borderId="34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20" fillId="0" borderId="36" xfId="0" applyFont="1" applyBorder="1" applyAlignment="1">
      <alignment horizontal="center"/>
    </xf>
    <xf numFmtId="0" fontId="22" fillId="25" borderId="32" xfId="0" applyFont="1" applyFill="1" applyBorder="1" applyAlignment="1">
      <alignment horizontal="center" vertical="center"/>
    </xf>
    <xf numFmtId="0" fontId="22" fillId="25" borderId="26" xfId="0" applyFont="1" applyFill="1" applyBorder="1" applyAlignment="1">
      <alignment horizontal="center" vertical="center"/>
    </xf>
  </cellXfs>
  <cellStyles count="49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Hypertextový odkaz 2" xfId="20" xr:uid="{00000000-0005-0000-0000-000013000000}"/>
    <cellStyle name="Chybně 2" xfId="21" xr:uid="{00000000-0005-0000-0000-000015000000}"/>
    <cellStyle name="Kontrolní buňka 2" xfId="22" xr:uid="{00000000-0005-0000-0000-000016000000}"/>
    <cellStyle name="Měna" xfId="48" builtinId="4"/>
    <cellStyle name="Nadpis 1 2" xfId="23" xr:uid="{00000000-0005-0000-0000-000017000000}"/>
    <cellStyle name="Nadpis 2 2" xfId="24" xr:uid="{00000000-0005-0000-0000-000018000000}"/>
    <cellStyle name="Nadpis 3 2" xfId="25" xr:uid="{00000000-0005-0000-0000-000019000000}"/>
    <cellStyle name="Nadpis 4 2" xfId="26" xr:uid="{00000000-0005-0000-0000-00001A000000}"/>
    <cellStyle name="Název 2" xfId="27" xr:uid="{00000000-0005-0000-0000-00001B000000}"/>
    <cellStyle name="Neutrální 2" xfId="28" xr:uid="{00000000-0005-0000-0000-00001C000000}"/>
    <cellStyle name="Normální" xfId="0" builtinId="0"/>
    <cellStyle name="normální 2" xfId="29" xr:uid="{00000000-0005-0000-0000-00001E000000}"/>
    <cellStyle name="Normální 2 2" xfId="47" xr:uid="{00000000-0005-0000-0000-00001F000000}"/>
    <cellStyle name="normální 6" xfId="30" xr:uid="{00000000-0005-0000-0000-000020000000}"/>
    <cellStyle name="normální 7" xfId="31" xr:uid="{00000000-0005-0000-0000-000021000000}"/>
    <cellStyle name="Poznámka 2" xfId="32" xr:uid="{00000000-0005-0000-0000-000022000000}"/>
    <cellStyle name="procent 2" xfId="33" xr:uid="{00000000-0005-0000-0000-000023000000}"/>
    <cellStyle name="Propojená buňka 2" xfId="34" xr:uid="{00000000-0005-0000-0000-000024000000}"/>
    <cellStyle name="Správně 2" xfId="35" xr:uid="{00000000-0005-0000-0000-000026000000}"/>
    <cellStyle name="Text upozornění 2" xfId="36" xr:uid="{00000000-0005-0000-0000-000027000000}"/>
    <cellStyle name="Vstup 2" xfId="37" xr:uid="{00000000-0005-0000-0000-000028000000}"/>
    <cellStyle name="Výpočet 2" xfId="38" xr:uid="{00000000-0005-0000-0000-000029000000}"/>
    <cellStyle name="Výstup 2" xfId="39" xr:uid="{00000000-0005-0000-0000-00002A000000}"/>
    <cellStyle name="Vysvětlující text 2" xfId="40" xr:uid="{00000000-0005-0000-0000-00002B000000}"/>
    <cellStyle name="Zvýraznění 1 2" xfId="41" xr:uid="{00000000-0005-0000-0000-00002C000000}"/>
    <cellStyle name="Zvýraznění 2 2" xfId="42" xr:uid="{00000000-0005-0000-0000-00002D000000}"/>
    <cellStyle name="Zvýraznění 3 2" xfId="43" xr:uid="{00000000-0005-0000-0000-00002E000000}"/>
    <cellStyle name="Zvýraznění 4 2" xfId="44" xr:uid="{00000000-0005-0000-0000-00002F000000}"/>
    <cellStyle name="Zvýraznění 5 2" xfId="45" xr:uid="{00000000-0005-0000-0000-000030000000}"/>
    <cellStyle name="Zvýraznění 6 2" xfId="46" xr:uid="{00000000-0005-0000-0000-000031000000}"/>
  </cellStyles>
  <dxfs count="0"/>
  <tableStyles count="0" defaultTableStyle="TableStyleMedium2" defaultPivotStyle="PivotStyleLight16"/>
  <colors>
    <mruColors>
      <color rgb="FF001E44"/>
      <color rgb="FFD9E2F3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"/>
  <sheetViews>
    <sheetView tabSelected="1" topLeftCell="A20" zoomScaleNormal="100" workbookViewId="0">
      <selection activeCell="A36" sqref="A36:F38"/>
    </sheetView>
  </sheetViews>
  <sheetFormatPr defaultRowHeight="15" x14ac:dyDescent="0.25"/>
  <cols>
    <col min="1" max="1" width="18.7109375" customWidth="1"/>
    <col min="2" max="2" width="40.28515625" customWidth="1"/>
    <col min="3" max="4" width="18.5703125" customWidth="1"/>
    <col min="5" max="5" width="18.140625" customWidth="1"/>
    <col min="6" max="6" width="26.85546875" customWidth="1"/>
  </cols>
  <sheetData>
    <row r="1" spans="1:6" x14ac:dyDescent="0.25">
      <c r="A1" s="20" t="s">
        <v>0</v>
      </c>
      <c r="B1" s="21"/>
      <c r="C1" s="21"/>
      <c r="D1" s="21"/>
      <c r="E1" s="21"/>
      <c r="F1" s="22"/>
    </row>
    <row r="2" spans="1:6" ht="31.5" customHeight="1" thickBot="1" x14ac:dyDescent="0.3">
      <c r="A2" s="29" t="s">
        <v>13</v>
      </c>
      <c r="B2" s="30"/>
      <c r="C2" s="30"/>
      <c r="D2" s="30"/>
      <c r="E2" s="30"/>
      <c r="F2" s="31"/>
    </row>
    <row r="3" spans="1:6" ht="24" thickBot="1" x14ac:dyDescent="0.4">
      <c r="A3" s="23" t="s">
        <v>2</v>
      </c>
      <c r="B3" s="24"/>
      <c r="C3" s="24"/>
      <c r="D3" s="24"/>
      <c r="E3" s="24"/>
      <c r="F3" s="25"/>
    </row>
    <row r="4" spans="1:6" ht="28.5" customHeight="1" thickBot="1" x14ac:dyDescent="0.3">
      <c r="A4" s="39" t="s">
        <v>6</v>
      </c>
      <c r="B4" s="40"/>
      <c r="C4" s="41"/>
      <c r="D4" s="41"/>
      <c r="E4" s="41"/>
      <c r="F4" s="42"/>
    </row>
    <row r="5" spans="1:6" x14ac:dyDescent="0.25">
      <c r="A5" s="45"/>
      <c r="B5" s="45"/>
      <c r="C5" s="45"/>
      <c r="D5" s="45"/>
      <c r="E5" s="45"/>
      <c r="F5" s="45"/>
    </row>
    <row r="6" spans="1:6" ht="15.75" thickBot="1" x14ac:dyDescent="0.3">
      <c r="A6" s="45"/>
      <c r="B6" s="45"/>
      <c r="C6" s="45"/>
      <c r="D6" s="45"/>
      <c r="E6" s="45"/>
      <c r="F6" s="45"/>
    </row>
    <row r="7" spans="1:6" ht="19.5" thickBot="1" x14ac:dyDescent="0.35">
      <c r="A7" s="26" t="s">
        <v>3</v>
      </c>
      <c r="B7" s="27"/>
      <c r="C7" s="27"/>
      <c r="D7" s="27"/>
      <c r="E7" s="27"/>
      <c r="F7" s="28"/>
    </row>
    <row r="8" spans="1:6" ht="84" customHeight="1" x14ac:dyDescent="0.25">
      <c r="A8" s="43" t="s">
        <v>7</v>
      </c>
      <c r="B8" s="44"/>
      <c r="C8" s="32">
        <v>0</v>
      </c>
      <c r="D8" s="32"/>
      <c r="E8" s="32"/>
      <c r="F8" s="33"/>
    </row>
    <row r="9" spans="1:6" ht="55.5" customHeight="1" x14ac:dyDescent="0.25">
      <c r="A9" s="11" t="s">
        <v>4</v>
      </c>
      <c r="B9" s="12"/>
      <c r="C9" s="34">
        <f>ROUND((C8*6),2)</f>
        <v>0</v>
      </c>
      <c r="D9" s="35"/>
      <c r="E9" s="35"/>
      <c r="F9" s="36"/>
    </row>
    <row r="10" spans="1:6" ht="49.5" customHeight="1" x14ac:dyDescent="0.25">
      <c r="A10" s="11" t="s">
        <v>5</v>
      </c>
      <c r="B10" s="12"/>
      <c r="C10" s="37">
        <v>0</v>
      </c>
      <c r="D10" s="37"/>
      <c r="E10" s="37"/>
      <c r="F10" s="38"/>
    </row>
    <row r="11" spans="1:6" ht="44.25" customHeight="1" x14ac:dyDescent="0.25">
      <c r="A11" s="11" t="s">
        <v>14</v>
      </c>
      <c r="B11" s="12"/>
      <c r="C11" s="4">
        <f>ROUND((C10*6),2)</f>
        <v>0</v>
      </c>
      <c r="D11" s="4"/>
      <c r="E11" s="4"/>
      <c r="F11" s="5"/>
    </row>
    <row r="12" spans="1:6" ht="44.25" customHeight="1" thickBot="1" x14ac:dyDescent="0.3">
      <c r="A12" s="6" t="s">
        <v>21</v>
      </c>
      <c r="B12" s="7"/>
      <c r="C12" s="8">
        <f>C9+C11</f>
        <v>0</v>
      </c>
      <c r="D12" s="9"/>
      <c r="E12" s="9"/>
      <c r="F12" s="10"/>
    </row>
    <row r="13" spans="1:6" ht="15.75" thickBot="1" x14ac:dyDescent="0.3">
      <c r="A13" s="46"/>
      <c r="B13" s="46"/>
      <c r="C13" s="46"/>
      <c r="D13" s="46"/>
      <c r="E13" s="46"/>
      <c r="F13" s="46"/>
    </row>
    <row r="14" spans="1:6" ht="16.5" thickBot="1" x14ac:dyDescent="0.3">
      <c r="A14" s="13" t="s">
        <v>8</v>
      </c>
      <c r="B14" s="14"/>
      <c r="C14" s="14"/>
      <c r="D14" s="14"/>
      <c r="E14" s="14"/>
      <c r="F14" s="15"/>
    </row>
    <row r="15" spans="1:6" ht="49.5" customHeight="1" x14ac:dyDescent="0.25">
      <c r="A15" s="47" t="s">
        <v>5</v>
      </c>
      <c r="B15" s="48"/>
      <c r="C15" s="32">
        <v>0</v>
      </c>
      <c r="D15" s="32"/>
      <c r="E15" s="32"/>
      <c r="F15" s="33"/>
    </row>
    <row r="16" spans="1:6" ht="44.25" customHeight="1" x14ac:dyDescent="0.25">
      <c r="A16" s="11" t="s">
        <v>9</v>
      </c>
      <c r="B16" s="12"/>
      <c r="C16" s="4">
        <f>ROUND((C15*3),2)</f>
        <v>0</v>
      </c>
      <c r="D16" s="4"/>
      <c r="E16" s="4"/>
      <c r="F16" s="5"/>
    </row>
    <row r="17" spans="1:6" ht="44.25" customHeight="1" thickBot="1" x14ac:dyDescent="0.3">
      <c r="A17" s="6" t="s">
        <v>22</v>
      </c>
      <c r="B17" s="7"/>
      <c r="C17" s="8">
        <f>C16</f>
        <v>0</v>
      </c>
      <c r="D17" s="9"/>
      <c r="E17" s="9"/>
      <c r="F17" s="10"/>
    </row>
    <row r="18" spans="1:6" ht="15.75" thickBot="1" x14ac:dyDescent="0.3">
      <c r="A18" s="3"/>
      <c r="B18" s="3"/>
      <c r="C18" s="3"/>
      <c r="D18" s="3"/>
      <c r="E18" s="3"/>
      <c r="F18" s="3"/>
    </row>
    <row r="19" spans="1:6" ht="16.5" thickBot="1" x14ac:dyDescent="0.3">
      <c r="A19" s="13" t="s">
        <v>17</v>
      </c>
      <c r="B19" s="14"/>
      <c r="C19" s="14"/>
      <c r="D19" s="14"/>
      <c r="E19" s="14"/>
      <c r="F19" s="15"/>
    </row>
    <row r="20" spans="1:6" ht="63" customHeight="1" x14ac:dyDescent="0.25">
      <c r="A20" s="47" t="s">
        <v>5</v>
      </c>
      <c r="B20" s="48"/>
      <c r="C20" s="32">
        <v>0</v>
      </c>
      <c r="D20" s="32"/>
      <c r="E20" s="32"/>
      <c r="F20" s="33"/>
    </row>
    <row r="21" spans="1:6" ht="90" customHeight="1" x14ac:dyDescent="0.25">
      <c r="A21" s="11" t="s">
        <v>18</v>
      </c>
      <c r="B21" s="12"/>
      <c r="C21" s="4">
        <f>ROUND((C20*5),2)</f>
        <v>0</v>
      </c>
      <c r="D21" s="4"/>
      <c r="E21" s="4"/>
      <c r="F21" s="5"/>
    </row>
    <row r="22" spans="1:6" ht="32.25" customHeight="1" thickBot="1" x14ac:dyDescent="0.3">
      <c r="A22" s="6" t="s">
        <v>23</v>
      </c>
      <c r="B22" s="7"/>
      <c r="C22" s="8">
        <f>C21</f>
        <v>0</v>
      </c>
      <c r="D22" s="9"/>
      <c r="E22" s="9"/>
      <c r="F22" s="10"/>
    </row>
    <row r="23" spans="1:6" ht="18" customHeight="1" thickBot="1" x14ac:dyDescent="0.3">
      <c r="A23" s="2"/>
      <c r="B23" s="2"/>
      <c r="C23" s="2"/>
      <c r="D23" s="2"/>
      <c r="E23" s="2"/>
      <c r="F23" s="2"/>
    </row>
    <row r="24" spans="1:6" ht="15.75" customHeight="1" thickBot="1" x14ac:dyDescent="0.3">
      <c r="A24" s="13" t="s">
        <v>15</v>
      </c>
      <c r="B24" s="14"/>
      <c r="C24" s="14"/>
      <c r="D24" s="14"/>
      <c r="E24" s="14"/>
      <c r="F24" s="15"/>
    </row>
    <row r="25" spans="1:6" ht="63.75" customHeight="1" thickBot="1" x14ac:dyDescent="0.3">
      <c r="A25" s="16" t="s">
        <v>24</v>
      </c>
      <c r="B25" s="17"/>
      <c r="C25" s="18">
        <v>0</v>
      </c>
      <c r="D25" s="18"/>
      <c r="E25" s="18"/>
      <c r="F25" s="19"/>
    </row>
    <row r="26" spans="1:6" ht="15.75" thickBot="1" x14ac:dyDescent="0.3">
      <c r="A26" s="3"/>
      <c r="B26" s="3"/>
      <c r="C26" s="3"/>
      <c r="D26" s="3"/>
      <c r="E26" s="3"/>
      <c r="F26" s="3"/>
    </row>
    <row r="27" spans="1:6" ht="15.75" x14ac:dyDescent="0.25">
      <c r="A27" s="13" t="s">
        <v>12</v>
      </c>
      <c r="B27" s="14"/>
      <c r="C27" s="14"/>
      <c r="D27" s="14"/>
      <c r="E27" s="14"/>
      <c r="F27" s="15"/>
    </row>
    <row r="28" spans="1:6" ht="31.5" customHeight="1" thickBot="1" x14ac:dyDescent="0.3">
      <c r="A28" s="6" t="s">
        <v>11</v>
      </c>
      <c r="B28" s="7"/>
      <c r="C28" s="8">
        <f>C12+C17+C22+C25</f>
        <v>0</v>
      </c>
      <c r="D28" s="9"/>
      <c r="E28" s="9"/>
      <c r="F28" s="10"/>
    </row>
    <row r="29" spans="1:6" ht="15.75" thickBot="1" x14ac:dyDescent="0.3">
      <c r="A29" s="3"/>
      <c r="B29" s="3"/>
      <c r="C29" s="3"/>
      <c r="D29" s="3"/>
      <c r="E29" s="3"/>
      <c r="F29" s="3"/>
    </row>
    <row r="30" spans="1:6" x14ac:dyDescent="0.25">
      <c r="A30" s="67" t="s">
        <v>10</v>
      </c>
      <c r="B30" s="68"/>
      <c r="C30" s="68"/>
      <c r="D30" s="68"/>
      <c r="E30" s="68"/>
      <c r="F30" s="1" t="s">
        <v>1</v>
      </c>
    </row>
    <row r="31" spans="1:6" x14ac:dyDescent="0.25">
      <c r="A31" s="58" t="s">
        <v>19</v>
      </c>
      <c r="B31" s="59"/>
      <c r="C31" s="59"/>
      <c r="D31" s="59"/>
      <c r="E31" s="59"/>
      <c r="F31" s="62"/>
    </row>
    <row r="32" spans="1:6" ht="29.25" customHeight="1" x14ac:dyDescent="0.25">
      <c r="A32" s="58"/>
      <c r="B32" s="59"/>
      <c r="C32" s="59"/>
      <c r="D32" s="59"/>
      <c r="E32" s="59"/>
      <c r="F32" s="62"/>
    </row>
    <row r="33" spans="1:6" x14ac:dyDescent="0.25">
      <c r="A33" s="58" t="s">
        <v>20</v>
      </c>
      <c r="B33" s="59"/>
      <c r="C33" s="59"/>
      <c r="D33" s="59"/>
      <c r="E33" s="59"/>
      <c r="F33" s="62"/>
    </row>
    <row r="34" spans="1:6" ht="34.5" customHeight="1" thickBot="1" x14ac:dyDescent="0.3">
      <c r="A34" s="60"/>
      <c r="B34" s="61"/>
      <c r="C34" s="61"/>
      <c r="D34" s="61"/>
      <c r="E34" s="61"/>
      <c r="F34" s="63"/>
    </row>
    <row r="35" spans="1:6" ht="15.75" thickBot="1" x14ac:dyDescent="0.3">
      <c r="A35" s="64" t="s">
        <v>25</v>
      </c>
      <c r="B35" s="65"/>
      <c r="C35" s="65"/>
      <c r="D35" s="65"/>
      <c r="E35" s="65"/>
      <c r="F35" s="66"/>
    </row>
    <row r="36" spans="1:6" x14ac:dyDescent="0.25">
      <c r="A36" s="49" t="s">
        <v>16</v>
      </c>
      <c r="B36" s="50"/>
      <c r="C36" s="50"/>
      <c r="D36" s="50"/>
      <c r="E36" s="50"/>
      <c r="F36" s="51"/>
    </row>
    <row r="37" spans="1:6" x14ac:dyDescent="0.25">
      <c r="A37" s="52"/>
      <c r="B37" s="53"/>
      <c r="C37" s="53"/>
      <c r="D37" s="53"/>
      <c r="E37" s="53"/>
      <c r="F37" s="54"/>
    </row>
    <row r="38" spans="1:6" ht="15.75" thickBot="1" x14ac:dyDescent="0.3">
      <c r="A38" s="55"/>
      <c r="B38" s="56"/>
      <c r="C38" s="56"/>
      <c r="D38" s="56"/>
      <c r="E38" s="56"/>
      <c r="F38" s="57"/>
    </row>
  </sheetData>
  <mergeCells count="49">
    <mergeCell ref="A36:F38"/>
    <mergeCell ref="A33:E34"/>
    <mergeCell ref="F33:F34"/>
    <mergeCell ref="A35:F35"/>
    <mergeCell ref="A30:E30"/>
    <mergeCell ref="A31:E32"/>
    <mergeCell ref="F31:F32"/>
    <mergeCell ref="A5:F6"/>
    <mergeCell ref="A13:F13"/>
    <mergeCell ref="A18:F18"/>
    <mergeCell ref="A28:B28"/>
    <mergeCell ref="C28:F28"/>
    <mergeCell ref="A27:F27"/>
    <mergeCell ref="A22:B22"/>
    <mergeCell ref="C22:F22"/>
    <mergeCell ref="A19:F19"/>
    <mergeCell ref="A20:B20"/>
    <mergeCell ref="C20:F20"/>
    <mergeCell ref="A21:B21"/>
    <mergeCell ref="C21:F21"/>
    <mergeCell ref="A14:F14"/>
    <mergeCell ref="A15:B15"/>
    <mergeCell ref="C15:F15"/>
    <mergeCell ref="A1:F1"/>
    <mergeCell ref="A3:F3"/>
    <mergeCell ref="A7:F7"/>
    <mergeCell ref="A2:F2"/>
    <mergeCell ref="A12:B12"/>
    <mergeCell ref="C12:F12"/>
    <mergeCell ref="A9:B9"/>
    <mergeCell ref="A10:B10"/>
    <mergeCell ref="C8:F8"/>
    <mergeCell ref="C9:F9"/>
    <mergeCell ref="C10:F10"/>
    <mergeCell ref="A4:B4"/>
    <mergeCell ref="A11:B11"/>
    <mergeCell ref="C4:F4"/>
    <mergeCell ref="C11:F11"/>
    <mergeCell ref="A8:B8"/>
    <mergeCell ref="A23:F23"/>
    <mergeCell ref="A26:F26"/>
    <mergeCell ref="A29:F29"/>
    <mergeCell ref="C16:F16"/>
    <mergeCell ref="A17:B17"/>
    <mergeCell ref="C17:F17"/>
    <mergeCell ref="A16:B16"/>
    <mergeCell ref="A24:F24"/>
    <mergeCell ref="A25:B25"/>
    <mergeCell ref="C25:F25"/>
  </mergeCells>
  <pageMargins left="0.7" right="0.7" top="0.78740157499999996" bottom="0.78740157499999996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NC a kritérium kvality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2021-03-04T12:46:00Z</dcterms:created>
  <dcterms:modified xsi:type="dcterms:W3CDTF">2025-03-06T08:14:27Z</dcterms:modified>
</cp:coreProperties>
</file>